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Buecher\zerb.1163_Gestaltungen zum Erhalt des Familienvermögens_3 A\18_Download\03b_Zusatzmuster Download\"/>
    </mc:Choice>
  </mc:AlternateContent>
  <xr:revisionPtr revIDLastSave="0" documentId="13_ncr:1_{24A43CEB-CD71-4858-8443-D35A2F56062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ariante 2 KG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J34" i="1"/>
  <c r="K34" i="1"/>
  <c r="L34" i="1"/>
  <c r="M34" i="1"/>
  <c r="O34" i="1"/>
  <c r="P34" i="1"/>
  <c r="Q34" i="1"/>
  <c r="R34" i="1"/>
  <c r="S34" i="1"/>
  <c r="T34" i="1"/>
  <c r="U34" i="1"/>
  <c r="V34" i="1"/>
  <c r="W34" i="1"/>
  <c r="H34" i="1"/>
  <c r="P23" i="1"/>
  <c r="Q23" i="1"/>
  <c r="R23" i="1"/>
  <c r="S23" i="1"/>
  <c r="T23" i="1"/>
  <c r="U23" i="1"/>
  <c r="V23" i="1"/>
  <c r="W23" i="1"/>
  <c r="O23" i="1"/>
  <c r="I23" i="1"/>
  <c r="J23" i="1"/>
  <c r="K23" i="1"/>
  <c r="L23" i="1"/>
  <c r="M23" i="1"/>
  <c r="H23" i="1"/>
  <c r="Q51" i="1"/>
  <c r="R51" i="1"/>
  <c r="S51" i="1"/>
  <c r="T51" i="1"/>
  <c r="U51" i="1"/>
  <c r="V51" i="1"/>
  <c r="W51" i="1"/>
  <c r="P51" i="1"/>
  <c r="O51" i="1"/>
  <c r="J51" i="1"/>
  <c r="K51" i="1"/>
  <c r="L51" i="1"/>
  <c r="M51" i="1"/>
  <c r="I51" i="1"/>
  <c r="W8" i="1"/>
  <c r="H36" i="1" l="1"/>
  <c r="H35" i="1"/>
  <c r="H20" i="1"/>
  <c r="I20" i="1" s="1"/>
  <c r="J20" i="1" s="1"/>
  <c r="K20" i="1" s="1"/>
  <c r="L20" i="1" s="1"/>
  <c r="M20" i="1" s="1"/>
  <c r="O20" i="1" s="1"/>
  <c r="P20" i="1" s="1"/>
  <c r="Q20" i="1" s="1"/>
  <c r="R20" i="1" s="1"/>
  <c r="S20" i="1" s="1"/>
  <c r="T20" i="1" s="1"/>
  <c r="U20" i="1" s="1"/>
  <c r="V20" i="1" s="1"/>
  <c r="W20" i="1" s="1"/>
  <c r="H19" i="1"/>
  <c r="I19" i="1" s="1"/>
  <c r="J19" i="1" s="1"/>
  <c r="J21" i="1" s="1"/>
  <c r="J33" i="1" s="1"/>
  <c r="H13" i="1"/>
  <c r="G13" i="1"/>
  <c r="C13" i="1"/>
  <c r="C20" i="1" s="1"/>
  <c r="H12" i="1"/>
  <c r="I12" i="1" s="1"/>
  <c r="C12" i="1"/>
  <c r="C19" i="1" s="1"/>
  <c r="I8" i="1"/>
  <c r="J8" i="1" s="1"/>
  <c r="K8" i="1" s="1"/>
  <c r="L8" i="1" s="1"/>
  <c r="M8" i="1" s="1"/>
  <c r="O8" i="1" s="1"/>
  <c r="P8" i="1" s="1"/>
  <c r="Q8" i="1" s="1"/>
  <c r="R8" i="1" s="1"/>
  <c r="S8" i="1" s="1"/>
  <c r="T8" i="1" s="1"/>
  <c r="U8" i="1" s="1"/>
  <c r="V8" i="1" s="1"/>
  <c r="I13" i="1" l="1"/>
  <c r="J13" i="1" s="1"/>
  <c r="K13" i="1" s="1"/>
  <c r="L13" i="1" s="1"/>
  <c r="M13" i="1" s="1"/>
  <c r="O13" i="1" s="1"/>
  <c r="P13" i="1" s="1"/>
  <c r="Q13" i="1" s="1"/>
  <c r="R13" i="1" s="1"/>
  <c r="S13" i="1" s="1"/>
  <c r="T13" i="1" s="1"/>
  <c r="U13" i="1" s="1"/>
  <c r="V13" i="1" s="1"/>
  <c r="W13" i="1" s="1"/>
  <c r="K19" i="1"/>
  <c r="K21" i="1" s="1"/>
  <c r="K33" i="1" s="1"/>
  <c r="H15" i="1"/>
  <c r="H22" i="1" s="1"/>
  <c r="I22" i="1" s="1"/>
  <c r="J22" i="1" s="1"/>
  <c r="K22" i="1" s="1"/>
  <c r="L22" i="1" s="1"/>
  <c r="M22" i="1" s="1"/>
  <c r="O22" i="1" s="1"/>
  <c r="P22" i="1" s="1"/>
  <c r="Q22" i="1" s="1"/>
  <c r="R22" i="1" s="1"/>
  <c r="S22" i="1" s="1"/>
  <c r="T22" i="1" s="1"/>
  <c r="U22" i="1" s="1"/>
  <c r="V22" i="1" s="1"/>
  <c r="W22" i="1" s="1"/>
  <c r="J12" i="1"/>
  <c r="I15" i="1"/>
  <c r="H21" i="1"/>
  <c r="H33" i="1" s="1"/>
  <c r="I21" i="1"/>
  <c r="I33" i="1" s="1"/>
  <c r="H26" i="1" l="1"/>
  <c r="H28" i="1" s="1"/>
  <c r="H31" i="1" s="1"/>
  <c r="H41" i="1" s="1"/>
  <c r="L19" i="1"/>
  <c r="M19" i="1" s="1"/>
  <c r="J15" i="1"/>
  <c r="J26" i="1" s="1"/>
  <c r="K12" i="1"/>
  <c r="I26" i="1"/>
  <c r="H43" i="1" l="1"/>
  <c r="H46" i="1" s="1"/>
  <c r="H54" i="1" s="1"/>
  <c r="L21" i="1"/>
  <c r="L33" i="1" s="1"/>
  <c r="O19" i="1"/>
  <c r="M21" i="1"/>
  <c r="M33" i="1" s="1"/>
  <c r="K15" i="1"/>
  <c r="K26" i="1" s="1"/>
  <c r="L12" i="1"/>
  <c r="I43" i="1"/>
  <c r="I28" i="1"/>
  <c r="I31" i="1" s="1"/>
  <c r="I41" i="1" s="1"/>
  <c r="J43" i="1"/>
  <c r="J28" i="1"/>
  <c r="J31" i="1" s="1"/>
  <c r="J41" i="1" s="1"/>
  <c r="J46" i="1" s="1"/>
  <c r="J54" i="1" s="1"/>
  <c r="I46" i="1" l="1"/>
  <c r="I54" i="1" s="1"/>
  <c r="I55" i="1" s="1"/>
  <c r="J55" i="1" s="1"/>
  <c r="K28" i="1"/>
  <c r="K31" i="1" s="1"/>
  <c r="K41" i="1" s="1"/>
  <c r="K43" i="1"/>
  <c r="M12" i="1"/>
  <c r="L15" i="1"/>
  <c r="L26" i="1" s="1"/>
  <c r="O21" i="1"/>
  <c r="O33" i="1" s="1"/>
  <c r="P19" i="1"/>
  <c r="K46" i="1" l="1"/>
  <c r="K54" i="1" s="1"/>
  <c r="K55" i="1" s="1"/>
  <c r="L43" i="1"/>
  <c r="L28" i="1"/>
  <c r="L31" i="1" s="1"/>
  <c r="L41" i="1" s="1"/>
  <c r="L46" i="1" s="1"/>
  <c r="L54" i="1" s="1"/>
  <c r="O12" i="1"/>
  <c r="M15" i="1"/>
  <c r="M26" i="1" s="1"/>
  <c r="P21" i="1"/>
  <c r="P33" i="1" s="1"/>
  <c r="Q19" i="1"/>
  <c r="L55" i="1" l="1"/>
  <c r="M43" i="1"/>
  <c r="M28" i="1"/>
  <c r="M31" i="1"/>
  <c r="M41" i="1" s="1"/>
  <c r="O15" i="1"/>
  <c r="O26" i="1" s="1"/>
  <c r="P12" i="1"/>
  <c r="R19" i="1"/>
  <c r="Q21" i="1"/>
  <c r="Q33" i="1" s="1"/>
  <c r="P15" i="1" l="1"/>
  <c r="P26" i="1" s="1"/>
  <c r="Q12" i="1"/>
  <c r="O43" i="1"/>
  <c r="O28" i="1"/>
  <c r="O31" i="1" s="1"/>
  <c r="O41" i="1" s="1"/>
  <c r="O46" i="1" s="1"/>
  <c r="O54" i="1" s="1"/>
  <c r="M46" i="1"/>
  <c r="M54" i="1" s="1"/>
  <c r="M55" i="1" s="1"/>
  <c r="S19" i="1"/>
  <c r="R21" i="1"/>
  <c r="R33" i="1" s="1"/>
  <c r="O55" i="1" l="1"/>
  <c r="S21" i="1"/>
  <c r="S33" i="1" s="1"/>
  <c r="T19" i="1"/>
  <c r="R12" i="1"/>
  <c r="Q15" i="1"/>
  <c r="Q26" i="1" s="1"/>
  <c r="P28" i="1"/>
  <c r="P31" i="1"/>
  <c r="P41" i="1" s="1"/>
  <c r="P43" i="1"/>
  <c r="S12" i="1" l="1"/>
  <c r="R15" i="1"/>
  <c r="R26" i="1" s="1"/>
  <c r="P46" i="1"/>
  <c r="P54" i="1" s="1"/>
  <c r="P55" i="1" s="1"/>
  <c r="T21" i="1"/>
  <c r="T33" i="1" s="1"/>
  <c r="U19" i="1"/>
  <c r="Q43" i="1"/>
  <c r="Q28" i="1"/>
  <c r="Q31" i="1" s="1"/>
  <c r="Q41" i="1" s="1"/>
  <c r="Q46" i="1" l="1"/>
  <c r="Q54" i="1" s="1"/>
  <c r="Q55" i="1" s="1"/>
  <c r="R28" i="1"/>
  <c r="R31" i="1" s="1"/>
  <c r="R41" i="1" s="1"/>
  <c r="R43" i="1"/>
  <c r="V19" i="1"/>
  <c r="U21" i="1"/>
  <c r="U33" i="1" s="1"/>
  <c r="S15" i="1"/>
  <c r="S26" i="1" s="1"/>
  <c r="T12" i="1"/>
  <c r="R46" i="1" l="1"/>
  <c r="R54" i="1" s="1"/>
  <c r="R55" i="1" s="1"/>
  <c r="S43" i="1"/>
  <c r="S28" i="1"/>
  <c r="S31" i="1" s="1"/>
  <c r="S41" i="1" s="1"/>
  <c r="S46" i="1" s="1"/>
  <c r="S54" i="1" s="1"/>
  <c r="W19" i="1"/>
  <c r="W21" i="1" s="1"/>
  <c r="W33" i="1" s="1"/>
  <c r="V21" i="1"/>
  <c r="V33" i="1" s="1"/>
  <c r="T15" i="1"/>
  <c r="T26" i="1" s="1"/>
  <c r="U12" i="1"/>
  <c r="S55" i="1" l="1"/>
  <c r="V12" i="1"/>
  <c r="U15" i="1"/>
  <c r="U26" i="1" s="1"/>
  <c r="T28" i="1"/>
  <c r="T31" i="1" s="1"/>
  <c r="T41" i="1" s="1"/>
  <c r="T43" i="1"/>
  <c r="T46" i="1" l="1"/>
  <c r="T54" i="1" s="1"/>
  <c r="T55" i="1" s="1"/>
  <c r="U43" i="1"/>
  <c r="U28" i="1"/>
  <c r="U31" i="1" s="1"/>
  <c r="U41" i="1" s="1"/>
  <c r="U46" i="1" s="1"/>
  <c r="U54" i="1" s="1"/>
  <c r="W12" i="1"/>
  <c r="W15" i="1" s="1"/>
  <c r="W26" i="1" s="1"/>
  <c r="V15" i="1"/>
  <c r="V26" i="1" s="1"/>
  <c r="U55" i="1" l="1"/>
  <c r="V43" i="1"/>
  <c r="V28" i="1"/>
  <c r="V31" i="1"/>
  <c r="V41" i="1" s="1"/>
  <c r="V46" i="1" s="1"/>
  <c r="V54" i="1" s="1"/>
  <c r="W43" i="1"/>
  <c r="W28" i="1"/>
  <c r="W31" i="1"/>
  <c r="W41" i="1" s="1"/>
  <c r="V55" i="1" l="1"/>
  <c r="W46" i="1"/>
  <c r="W54" i="1" s="1"/>
  <c r="W55" i="1" l="1"/>
</calcChain>
</file>

<file path=xl/sharedStrings.xml><?xml version="1.0" encoding="utf-8"?>
<sst xmlns="http://schemas.openxmlformats.org/spreadsheetml/2006/main" count="95" uniqueCount="39">
  <si>
    <t>Variante 2: Übertragung Immobilien in Familien KG</t>
  </si>
  <si>
    <t>Tabelle 1</t>
  </si>
  <si>
    <t xml:space="preserve">Ergebnis- und Liquiditätsübersicht </t>
  </si>
  <si>
    <t>Einkünfte aus Vermietung und Verpachtung</t>
  </si>
  <si>
    <t>KG</t>
  </si>
  <si>
    <t>Indexierung</t>
  </si>
  <si>
    <t>…</t>
  </si>
  <si>
    <t>%</t>
  </si>
  <si>
    <t>€</t>
  </si>
  <si>
    <t>Kaltmieten</t>
  </si>
  <si>
    <t>I.</t>
  </si>
  <si>
    <t>II.</t>
  </si>
  <si>
    <t>Werbungskosten</t>
  </si>
  <si>
    <t>Abschreibungen</t>
  </si>
  <si>
    <t>Berechnung siehe Tabelle 2</t>
  </si>
  <si>
    <t>nicht umlegbare Betriebskosten, Instandhaltung</t>
  </si>
  <si>
    <t>III.</t>
  </si>
  <si>
    <t>Zinsen Bankdarlehen</t>
  </si>
  <si>
    <t>Entwicklung siehe Tabelle 3</t>
  </si>
  <si>
    <t>Ergebnis vor betrieblichen Steuern</t>
  </si>
  <si>
    <t>keine Gewerbesteuerpflicht</t>
  </si>
  <si>
    <t>Ergebnis nach betrieblichen Steuern</t>
  </si>
  <si>
    <t>+</t>
  </si>
  <si>
    <t>-</t>
  </si>
  <si>
    <t>Tilgung Bankdarlehen</t>
  </si>
  <si>
    <t>Nebenkosten Umstrukturierung, geschätzt</t>
  </si>
  <si>
    <t>Nebenkosten Kauf Grundstücke, geschätzt</t>
  </si>
  <si>
    <t>Grunderwerbsteuer *</t>
  </si>
  <si>
    <t>Nebenkosten Gesellschaftsgründung, Gutachten etc. geschätzt</t>
  </si>
  <si>
    <t>Liquiditätsergebnis der Gesellschaft</t>
  </si>
  <si>
    <t>Einkommensteuer zzgl. Solidaritätszuschlag **</t>
  </si>
  <si>
    <t>Liquiditätsergebnis Gesellschafter und Gesellschaft nach Steuern</t>
  </si>
  <si>
    <t>*</t>
  </si>
  <si>
    <t>Grunderwerbsteuersatz variiert in den einzelnen Bundesländern; hier wird ein Steuersatz von 6,5 % angenommen (keine Grunderwerbsteuer wegen Übertragung auf Ehegatte und Kinder)</t>
  </si>
  <si>
    <t>**</t>
  </si>
  <si>
    <t>Annahme Einkommensteuersatz 42% zzgl. 5,5% Solidaritätszuschlag; keine Kirchensteuerberechnung</t>
  </si>
  <si>
    <t>verfügbare Liquidität Variante 2</t>
  </si>
  <si>
    <t>laufend</t>
  </si>
  <si>
    <t>kumuliert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</si>
</sst>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F1B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0" fontId="5" fillId="2" borderId="0" xfId="1" applyNumberFormat="1" applyFont="1" applyFill="1"/>
    <xf numFmtId="10" fontId="5" fillId="0" borderId="0" xfId="1" applyNumberFormat="1" applyFont="1"/>
    <xf numFmtId="164" fontId="5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5" fillId="0" borderId="6" xfId="0" applyNumberFormat="1" applyFont="1" applyBorder="1"/>
    <xf numFmtId="0" fontId="1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auvigny\Desktop\Buchprojekt\Musterbeispiel%20f&#252;r%20Buch%20verk&#252;rz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Sauvigny\Downloads\Buchprojekt%20angepasster%20Zins\Tabelle%20Darlehen.xlsx" TargetMode="External"/><Relationship Id="rId1" Type="http://schemas.openxmlformats.org/officeDocument/2006/relationships/externalLinkPath" Target="file:///C:\Users\FSauvigny\Downloads\Buchprojekt%20angepasster%20Zins\Tabelle%20Darle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te 1 V + V"/>
      <sheetName val="Variante 2 KG"/>
      <sheetName val="Variante 3 GmbH &amp; Co. KG "/>
      <sheetName val="Variante 4 GmbH &amp; Co. KG + Form"/>
      <sheetName val="Variante 5 GmbH"/>
      <sheetName val="Tab. 2 AfA Step-Up"/>
      <sheetName val="Tab. 3 Darlehensentwicklung"/>
    </sheetNames>
    <sheetDataSet>
      <sheetData sheetId="0">
        <row r="11">
          <cell r="C11" t="str">
            <v>Gewerbliche Immobilie</v>
          </cell>
          <cell r="H11">
            <v>200000</v>
          </cell>
        </row>
        <row r="12">
          <cell r="C12" t="str">
            <v>zu Wohnzwecken vermietete Immobilie</v>
          </cell>
          <cell r="H12">
            <v>150000</v>
          </cell>
        </row>
      </sheetData>
      <sheetData sheetId="1"/>
      <sheetData sheetId="2"/>
      <sheetData sheetId="3">
        <row r="11">
          <cell r="C11" t="str">
            <v>Gewerbliche Immobilie</v>
          </cell>
        </row>
      </sheetData>
      <sheetData sheetId="4"/>
      <sheetData sheetId="5">
        <row r="4">
          <cell r="C4" t="str">
            <v>Gewerbliche Immobilie</v>
          </cell>
        </row>
        <row r="17">
          <cell r="H17">
            <v>11327.617124999999</v>
          </cell>
        </row>
        <row r="32">
          <cell r="H32">
            <v>11327.617125000001</v>
          </cell>
        </row>
      </sheetData>
      <sheetData sheetId="6">
        <row r="29">
          <cell r="H29">
            <v>40000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. 3 Darlehensentwicklung"/>
    </sheetNames>
    <sheetDataSet>
      <sheetData sheetId="0">
        <row r="29">
          <cell r="H29">
            <v>60000</v>
          </cell>
          <cell r="I29">
            <v>58800</v>
          </cell>
          <cell r="J29">
            <v>57564</v>
          </cell>
          <cell r="K29">
            <v>56290.92</v>
          </cell>
          <cell r="L29">
            <v>54979.647599999997</v>
          </cell>
          <cell r="M29">
            <v>53629.037027999999</v>
          </cell>
          <cell r="O29">
            <v>52237.908138839994</v>
          </cell>
          <cell r="P29">
            <v>50805.045383005199</v>
          </cell>
          <cell r="Q29">
            <v>49329.196744495348</v>
          </cell>
          <cell r="R29">
            <v>47809.072646830209</v>
          </cell>
          <cell r="S29">
            <v>46243.344826235116</v>
          </cell>
          <cell r="T29">
            <v>44630.645171022174</v>
          </cell>
          <cell r="U29">
            <v>42969.564526152841</v>
          </cell>
          <cell r="V29">
            <v>41258.651461937428</v>
          </cell>
          <cell r="W29">
            <v>39496.411005795548</v>
          </cell>
        </row>
        <row r="30">
          <cell r="H30">
            <v>40000</v>
          </cell>
          <cell r="I30">
            <v>41200</v>
          </cell>
          <cell r="J30">
            <v>42436</v>
          </cell>
          <cell r="K30">
            <v>43709.08</v>
          </cell>
          <cell r="L30">
            <v>45020.352400000003</v>
          </cell>
          <cell r="M30">
            <v>46370.962972000001</v>
          </cell>
          <cell r="O30">
            <v>47762.091861160006</v>
          </cell>
          <cell r="P30">
            <v>49194.954616994801</v>
          </cell>
          <cell r="Q30">
            <v>50670.803255504652</v>
          </cell>
          <cell r="R30">
            <v>52190.927353169791</v>
          </cell>
          <cell r="S30">
            <v>53756.655173764884</v>
          </cell>
          <cell r="T30">
            <v>55369.354828977826</v>
          </cell>
          <cell r="U30">
            <v>57030.435473847159</v>
          </cell>
          <cell r="V30">
            <v>58741.348538062572</v>
          </cell>
          <cell r="W30">
            <v>60503.588994204452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3"/>
  <sheetViews>
    <sheetView tabSelected="1" view="pageBreakPreview" zoomScaleNormal="100" zoomScaleSheetLayoutView="100" workbookViewId="0">
      <selection activeCell="W55" sqref="W55"/>
    </sheetView>
  </sheetViews>
  <sheetFormatPr baseColWidth="10" defaultRowHeight="12.75" outlineLevelRow="1" outlineLevelCol="1" x14ac:dyDescent="0.2"/>
  <cols>
    <col min="1" max="3" width="3.7109375" customWidth="1"/>
    <col min="4" max="4" width="26.42578125" customWidth="1"/>
    <col min="5" max="5" width="26.28515625" customWidth="1"/>
    <col min="6" max="6" width="21.140625" customWidth="1"/>
    <col min="7" max="7" width="9.7109375" hidden="1" customWidth="1"/>
    <col min="8" max="13" width="9.7109375" customWidth="1"/>
    <col min="14" max="14" width="9.7109375" style="2" customWidth="1"/>
    <col min="15" max="22" width="9.7109375" customWidth="1" outlineLevel="1"/>
    <col min="23" max="23" width="9.7109375" customWidth="1"/>
    <col min="24" max="25" width="13.7109375" customWidth="1"/>
  </cols>
  <sheetData>
    <row r="1" spans="1:25" x14ac:dyDescent="0.2">
      <c r="A1" s="1" t="s">
        <v>0</v>
      </c>
      <c r="W1" s="3" t="s">
        <v>1</v>
      </c>
    </row>
    <row r="3" spans="1:25" x14ac:dyDescent="0.2">
      <c r="A3" s="1" t="s">
        <v>2</v>
      </c>
      <c r="E3" s="4" t="s">
        <v>3</v>
      </c>
    </row>
    <row r="7" spans="1:25" x14ac:dyDescent="0.2">
      <c r="H7" s="28" t="s">
        <v>4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30"/>
    </row>
    <row r="8" spans="1:25" x14ac:dyDescent="0.2">
      <c r="G8" s="5" t="s">
        <v>5</v>
      </c>
      <c r="H8" s="6">
        <v>2025</v>
      </c>
      <c r="I8" s="6">
        <f>+H8+1</f>
        <v>2026</v>
      </c>
      <c r="J8" s="6">
        <f t="shared" ref="J8:W8" si="0">+I8+1</f>
        <v>2027</v>
      </c>
      <c r="K8" s="6">
        <f t="shared" si="0"/>
        <v>2028</v>
      </c>
      <c r="L8" s="6">
        <f t="shared" si="0"/>
        <v>2029</v>
      </c>
      <c r="M8" s="6">
        <f t="shared" si="0"/>
        <v>2030</v>
      </c>
      <c r="N8" s="6" t="s">
        <v>6</v>
      </c>
      <c r="O8" s="6">
        <f>+M8+1</f>
        <v>2031</v>
      </c>
      <c r="P8" s="6">
        <f t="shared" si="0"/>
        <v>2032</v>
      </c>
      <c r="Q8" s="6">
        <f t="shared" si="0"/>
        <v>2033</v>
      </c>
      <c r="R8" s="6">
        <f t="shared" si="0"/>
        <v>2034</v>
      </c>
      <c r="S8" s="6">
        <f t="shared" si="0"/>
        <v>2035</v>
      </c>
      <c r="T8" s="6">
        <f t="shared" si="0"/>
        <v>2036</v>
      </c>
      <c r="U8" s="6">
        <f t="shared" si="0"/>
        <v>2037</v>
      </c>
      <c r="V8" s="6">
        <f t="shared" si="0"/>
        <v>2038</v>
      </c>
      <c r="W8" s="6">
        <f t="shared" si="0"/>
        <v>2039</v>
      </c>
    </row>
    <row r="9" spans="1:25" x14ac:dyDescent="0.2">
      <c r="G9" s="6" t="s">
        <v>7</v>
      </c>
      <c r="H9" s="6" t="s">
        <v>8</v>
      </c>
      <c r="I9" s="6" t="s">
        <v>8</v>
      </c>
      <c r="J9" s="6" t="s">
        <v>8</v>
      </c>
      <c r="K9" s="6" t="s">
        <v>8</v>
      </c>
      <c r="L9" s="6" t="s">
        <v>8</v>
      </c>
      <c r="M9" s="6" t="s">
        <v>8</v>
      </c>
      <c r="N9" s="6" t="s">
        <v>8</v>
      </c>
      <c r="O9" s="6" t="s">
        <v>8</v>
      </c>
      <c r="P9" s="6" t="s">
        <v>8</v>
      </c>
      <c r="Q9" s="6" t="s">
        <v>8</v>
      </c>
      <c r="R9" s="6" t="s">
        <v>8</v>
      </c>
      <c r="S9" s="6" t="s">
        <v>8</v>
      </c>
      <c r="T9" s="6" t="s">
        <v>8</v>
      </c>
      <c r="U9" s="6" t="s">
        <v>8</v>
      </c>
      <c r="V9" s="6" t="s">
        <v>8</v>
      </c>
      <c r="W9" s="6" t="s">
        <v>8</v>
      </c>
    </row>
    <row r="10" spans="1:25" s="7" customFormat="1" ht="6.75" customHeight="1" x14ac:dyDescent="0.2">
      <c r="A10"/>
      <c r="N10" s="8"/>
    </row>
    <row r="11" spans="1:25" s="7" customFormat="1" ht="12.75" customHeight="1" outlineLevel="1" x14ac:dyDescent="0.2">
      <c r="A11" s="9" t="s">
        <v>9</v>
      </c>
      <c r="H11" s="10"/>
      <c r="I11" s="10"/>
      <c r="J11" s="10"/>
      <c r="K11" s="10"/>
      <c r="L11" s="10"/>
      <c r="M11" s="10"/>
      <c r="N11" s="1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s="7" customFormat="1" ht="12" outlineLevel="1" x14ac:dyDescent="0.2">
      <c r="B12" s="7" t="s">
        <v>10</v>
      </c>
      <c r="C12" s="7" t="str">
        <f>'[1]Variante 1 V + V'!C11</f>
        <v>Gewerbliche Immobilie</v>
      </c>
      <c r="G12" s="12">
        <v>0</v>
      </c>
      <c r="H12" s="10">
        <f>+'[1]Variante 1 V + V'!H11</f>
        <v>200000</v>
      </c>
      <c r="I12" s="10">
        <f>H12*(1+$G12)</f>
        <v>200000</v>
      </c>
      <c r="J12" s="10">
        <f t="shared" ref="J12:W13" si="1">I12*(1+$G12)</f>
        <v>200000</v>
      </c>
      <c r="K12" s="10">
        <f t="shared" si="1"/>
        <v>200000</v>
      </c>
      <c r="L12" s="10">
        <f t="shared" si="1"/>
        <v>200000</v>
      </c>
      <c r="M12" s="10">
        <f t="shared" si="1"/>
        <v>200000</v>
      </c>
      <c r="N12" s="11"/>
      <c r="O12" s="10">
        <f>M12*(1+$G12)</f>
        <v>200000</v>
      </c>
      <c r="P12" s="10">
        <f t="shared" si="1"/>
        <v>200000</v>
      </c>
      <c r="Q12" s="10">
        <f t="shared" si="1"/>
        <v>200000</v>
      </c>
      <c r="R12" s="10">
        <f t="shared" si="1"/>
        <v>200000</v>
      </c>
      <c r="S12" s="10">
        <f t="shared" si="1"/>
        <v>200000</v>
      </c>
      <c r="T12" s="10">
        <f t="shared" si="1"/>
        <v>200000</v>
      </c>
      <c r="U12" s="10">
        <f t="shared" si="1"/>
        <v>200000</v>
      </c>
      <c r="V12" s="10">
        <f t="shared" si="1"/>
        <v>200000</v>
      </c>
      <c r="W12" s="10">
        <f t="shared" si="1"/>
        <v>200000</v>
      </c>
      <c r="X12" s="10"/>
      <c r="Y12" s="10"/>
    </row>
    <row r="13" spans="1:25" s="7" customFormat="1" ht="12" outlineLevel="1" x14ac:dyDescent="0.2">
      <c r="B13" s="7" t="s">
        <v>11</v>
      </c>
      <c r="C13" s="7" t="str">
        <f>'[1]Variante 1 V + V'!C12</f>
        <v>zu Wohnzwecken vermietete Immobilie</v>
      </c>
      <c r="G13" s="13">
        <f>G12</f>
        <v>0</v>
      </c>
      <c r="H13" s="14">
        <f>+'[1]Variante 1 V + V'!H12</f>
        <v>150000</v>
      </c>
      <c r="I13" s="14">
        <f>H13*(1+$G13)</f>
        <v>150000</v>
      </c>
      <c r="J13" s="14">
        <f t="shared" si="1"/>
        <v>150000</v>
      </c>
      <c r="K13" s="14">
        <f t="shared" si="1"/>
        <v>150000</v>
      </c>
      <c r="L13" s="14">
        <f t="shared" si="1"/>
        <v>150000</v>
      </c>
      <c r="M13" s="14">
        <f t="shared" si="1"/>
        <v>150000</v>
      </c>
      <c r="N13" s="15"/>
      <c r="O13" s="14">
        <f>M13*(1+$G13)</f>
        <v>150000</v>
      </c>
      <c r="P13" s="14">
        <f t="shared" si="1"/>
        <v>150000</v>
      </c>
      <c r="Q13" s="14">
        <f t="shared" si="1"/>
        <v>150000</v>
      </c>
      <c r="R13" s="14">
        <f t="shared" si="1"/>
        <v>150000</v>
      </c>
      <c r="S13" s="14">
        <f t="shared" si="1"/>
        <v>150000</v>
      </c>
      <c r="T13" s="14">
        <f t="shared" si="1"/>
        <v>150000</v>
      </c>
      <c r="U13" s="14">
        <f t="shared" si="1"/>
        <v>150000</v>
      </c>
      <c r="V13" s="14">
        <f t="shared" si="1"/>
        <v>150000</v>
      </c>
      <c r="W13" s="14">
        <f t="shared" si="1"/>
        <v>150000</v>
      </c>
      <c r="X13" s="10"/>
      <c r="Y13" s="10"/>
    </row>
    <row r="14" spans="1:25" s="7" customFormat="1" ht="7.5" customHeight="1" outlineLevel="1" x14ac:dyDescent="0.2">
      <c r="H14" s="10"/>
      <c r="I14" s="10"/>
      <c r="J14" s="10"/>
      <c r="K14" s="10"/>
      <c r="L14" s="10"/>
      <c r="M14" s="10"/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s="9" customFormat="1" ht="12" x14ac:dyDescent="0.2">
      <c r="A15" s="9" t="s">
        <v>9</v>
      </c>
      <c r="H15" s="16">
        <f t="shared" ref="H15:W15" si="2">SUM(H12:H13)</f>
        <v>350000</v>
      </c>
      <c r="I15" s="16">
        <f t="shared" si="2"/>
        <v>350000</v>
      </c>
      <c r="J15" s="16">
        <f t="shared" si="2"/>
        <v>350000</v>
      </c>
      <c r="K15" s="16">
        <f t="shared" si="2"/>
        <v>350000</v>
      </c>
      <c r="L15" s="16">
        <f t="shared" si="2"/>
        <v>350000</v>
      </c>
      <c r="M15" s="16">
        <f t="shared" si="2"/>
        <v>350000</v>
      </c>
      <c r="N15" s="17" t="s">
        <v>6</v>
      </c>
      <c r="O15" s="16">
        <f t="shared" si="2"/>
        <v>350000</v>
      </c>
      <c r="P15" s="16">
        <f t="shared" si="2"/>
        <v>350000</v>
      </c>
      <c r="Q15" s="16">
        <f t="shared" si="2"/>
        <v>350000</v>
      </c>
      <c r="R15" s="16">
        <f t="shared" si="2"/>
        <v>350000</v>
      </c>
      <c r="S15" s="16">
        <f t="shared" si="2"/>
        <v>350000</v>
      </c>
      <c r="T15" s="16">
        <f t="shared" si="2"/>
        <v>350000</v>
      </c>
      <c r="U15" s="16">
        <f t="shared" si="2"/>
        <v>350000</v>
      </c>
      <c r="V15" s="16">
        <f t="shared" si="2"/>
        <v>350000</v>
      </c>
      <c r="W15" s="16">
        <f t="shared" si="2"/>
        <v>350000</v>
      </c>
      <c r="X15" s="16"/>
      <c r="Y15" s="16"/>
    </row>
    <row r="16" spans="1:25" s="7" customFormat="1" ht="12" x14ac:dyDescent="0.2">
      <c r="A16" s="9"/>
      <c r="H16" s="10"/>
      <c r="I16" s="10"/>
      <c r="J16" s="10"/>
      <c r="K16" s="10"/>
      <c r="L16" s="10"/>
      <c r="M16" s="10"/>
      <c r="N16" s="11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7" customFormat="1" ht="14.25" customHeight="1" x14ac:dyDescent="0.2">
      <c r="A17" s="9" t="s">
        <v>12</v>
      </c>
      <c r="H17" s="10"/>
      <c r="I17" s="10"/>
      <c r="J17" s="10"/>
      <c r="K17" s="10"/>
      <c r="L17" s="10"/>
      <c r="M17" s="10"/>
      <c r="N17" s="11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7" customFormat="1" ht="15.95" customHeight="1" outlineLevel="1" x14ac:dyDescent="0.2">
      <c r="B18" s="7" t="s">
        <v>10</v>
      </c>
      <c r="C18" s="7" t="s">
        <v>13</v>
      </c>
      <c r="E18" s="18" t="s">
        <v>14</v>
      </c>
      <c r="H18" s="10"/>
      <c r="I18" s="10"/>
      <c r="J18" s="10"/>
      <c r="K18" s="10"/>
      <c r="L18" s="10"/>
      <c r="M18" s="10"/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7" customFormat="1" ht="12" outlineLevel="1" x14ac:dyDescent="0.2">
      <c r="C19" s="7" t="str">
        <f>C12</f>
        <v>Gewerbliche Immobilie</v>
      </c>
      <c r="H19" s="10">
        <f>-'[1]Tab. 2 AfA Step-Up'!H17</f>
        <v>-11327.617124999999</v>
      </c>
      <c r="I19" s="10">
        <f>H19</f>
        <v>-11327.617124999999</v>
      </c>
      <c r="J19" s="10">
        <f t="shared" ref="J19:W20" si="3">I19</f>
        <v>-11327.617124999999</v>
      </c>
      <c r="K19" s="10">
        <f t="shared" si="3"/>
        <v>-11327.617124999999</v>
      </c>
      <c r="L19" s="10">
        <f t="shared" si="3"/>
        <v>-11327.617124999999</v>
      </c>
      <c r="M19" s="10">
        <f t="shared" si="3"/>
        <v>-11327.617124999999</v>
      </c>
      <c r="N19" s="11"/>
      <c r="O19" s="10">
        <f>M19</f>
        <v>-11327.617124999999</v>
      </c>
      <c r="P19" s="10">
        <f t="shared" si="3"/>
        <v>-11327.617124999999</v>
      </c>
      <c r="Q19" s="10">
        <f t="shared" si="3"/>
        <v>-11327.617124999999</v>
      </c>
      <c r="R19" s="10">
        <f t="shared" si="3"/>
        <v>-11327.617124999999</v>
      </c>
      <c r="S19" s="10">
        <f t="shared" si="3"/>
        <v>-11327.617124999999</v>
      </c>
      <c r="T19" s="10">
        <f t="shared" si="3"/>
        <v>-11327.617124999999</v>
      </c>
      <c r="U19" s="10">
        <f t="shared" si="3"/>
        <v>-11327.617124999999</v>
      </c>
      <c r="V19" s="10">
        <f t="shared" si="3"/>
        <v>-11327.617124999999</v>
      </c>
      <c r="W19" s="10">
        <f t="shared" si="3"/>
        <v>-11327.617124999999</v>
      </c>
      <c r="X19" s="10"/>
      <c r="Y19" s="10"/>
    </row>
    <row r="20" spans="1:25" s="7" customFormat="1" ht="12" outlineLevel="1" x14ac:dyDescent="0.2">
      <c r="C20" s="7" t="str">
        <f>C13</f>
        <v>zu Wohnzwecken vermietete Immobilie</v>
      </c>
      <c r="H20" s="14">
        <f>-'[1]Tab. 2 AfA Step-Up'!H32</f>
        <v>-11327.617125000001</v>
      </c>
      <c r="I20" s="14">
        <f>H20</f>
        <v>-11327.617125000001</v>
      </c>
      <c r="J20" s="14">
        <f t="shared" si="3"/>
        <v>-11327.617125000001</v>
      </c>
      <c r="K20" s="14">
        <f t="shared" si="3"/>
        <v>-11327.617125000001</v>
      </c>
      <c r="L20" s="14">
        <f t="shared" si="3"/>
        <v>-11327.617125000001</v>
      </c>
      <c r="M20" s="14">
        <f t="shared" si="3"/>
        <v>-11327.617125000001</v>
      </c>
      <c r="N20" s="15"/>
      <c r="O20" s="14">
        <f>M20</f>
        <v>-11327.617125000001</v>
      </c>
      <c r="P20" s="14">
        <f t="shared" si="3"/>
        <v>-11327.617125000001</v>
      </c>
      <c r="Q20" s="14">
        <f t="shared" si="3"/>
        <v>-11327.617125000001</v>
      </c>
      <c r="R20" s="14">
        <f t="shared" si="3"/>
        <v>-11327.617125000001</v>
      </c>
      <c r="S20" s="14">
        <f t="shared" si="3"/>
        <v>-11327.617125000001</v>
      </c>
      <c r="T20" s="14">
        <f t="shared" si="3"/>
        <v>-11327.617125000001</v>
      </c>
      <c r="U20" s="14">
        <f t="shared" si="3"/>
        <v>-11327.617125000001</v>
      </c>
      <c r="V20" s="14">
        <f t="shared" si="3"/>
        <v>-11327.617125000001</v>
      </c>
      <c r="W20" s="14">
        <f t="shared" si="3"/>
        <v>-11327.617125000001</v>
      </c>
      <c r="X20" s="10"/>
      <c r="Y20" s="10"/>
    </row>
    <row r="21" spans="1:25" s="7" customFormat="1" ht="12" x14ac:dyDescent="0.2">
      <c r="B21" s="7" t="s">
        <v>10</v>
      </c>
      <c r="C21" s="7" t="s">
        <v>13</v>
      </c>
      <c r="E21" s="18" t="s">
        <v>14</v>
      </c>
      <c r="H21" s="10">
        <f t="shared" ref="H21:W21" si="4">SUM(H19:H20)</f>
        <v>-22655.234250000001</v>
      </c>
      <c r="I21" s="10">
        <f t="shared" si="4"/>
        <v>-22655.234250000001</v>
      </c>
      <c r="J21" s="10">
        <f t="shared" si="4"/>
        <v>-22655.234250000001</v>
      </c>
      <c r="K21" s="10">
        <f t="shared" si="4"/>
        <v>-22655.234250000001</v>
      </c>
      <c r="L21" s="10">
        <f t="shared" si="4"/>
        <v>-22655.234250000001</v>
      </c>
      <c r="M21" s="10">
        <f t="shared" si="4"/>
        <v>-22655.234250000001</v>
      </c>
      <c r="N21" s="11" t="s">
        <v>6</v>
      </c>
      <c r="O21" s="10">
        <f t="shared" si="4"/>
        <v>-22655.234250000001</v>
      </c>
      <c r="P21" s="10">
        <f t="shared" si="4"/>
        <v>-22655.234250000001</v>
      </c>
      <c r="Q21" s="10">
        <f t="shared" si="4"/>
        <v>-22655.234250000001</v>
      </c>
      <c r="R21" s="10">
        <f t="shared" si="4"/>
        <v>-22655.234250000001</v>
      </c>
      <c r="S21" s="10">
        <f t="shared" si="4"/>
        <v>-22655.234250000001</v>
      </c>
      <c r="T21" s="10">
        <f t="shared" si="4"/>
        <v>-22655.234250000001</v>
      </c>
      <c r="U21" s="10">
        <f t="shared" si="4"/>
        <v>-22655.234250000001</v>
      </c>
      <c r="V21" s="10">
        <f t="shared" si="4"/>
        <v>-22655.234250000001</v>
      </c>
      <c r="W21" s="10">
        <f t="shared" si="4"/>
        <v>-22655.234250000001</v>
      </c>
      <c r="X21" s="10"/>
      <c r="Y21" s="10"/>
    </row>
    <row r="22" spans="1:25" s="7" customFormat="1" ht="12" x14ac:dyDescent="0.2">
      <c r="B22" s="7" t="s">
        <v>11</v>
      </c>
      <c r="C22" s="7" t="s">
        <v>15</v>
      </c>
      <c r="E22" s="13"/>
      <c r="F22" s="13">
        <v>7.0000000000000007E-2</v>
      </c>
      <c r="G22" s="13">
        <v>0</v>
      </c>
      <c r="H22" s="10">
        <f>-H15*F22</f>
        <v>-24500.000000000004</v>
      </c>
      <c r="I22" s="10">
        <f>H22*(1+$G22)</f>
        <v>-24500.000000000004</v>
      </c>
      <c r="J22" s="10">
        <f t="shared" ref="J22:W22" si="5">I22*(1+$G22)</f>
        <v>-24500.000000000004</v>
      </c>
      <c r="K22" s="10">
        <f t="shared" si="5"/>
        <v>-24500.000000000004</v>
      </c>
      <c r="L22" s="10">
        <f t="shared" si="5"/>
        <v>-24500.000000000004</v>
      </c>
      <c r="M22" s="10">
        <f t="shared" si="5"/>
        <v>-24500.000000000004</v>
      </c>
      <c r="N22" s="11" t="s">
        <v>6</v>
      </c>
      <c r="O22" s="10">
        <f>M22*(1+$G22)</f>
        <v>-24500.000000000004</v>
      </c>
      <c r="P22" s="10">
        <f t="shared" si="5"/>
        <v>-24500.000000000004</v>
      </c>
      <c r="Q22" s="10">
        <f t="shared" si="5"/>
        <v>-24500.000000000004</v>
      </c>
      <c r="R22" s="10">
        <f t="shared" si="5"/>
        <v>-24500.000000000004</v>
      </c>
      <c r="S22" s="10">
        <f t="shared" si="5"/>
        <v>-24500.000000000004</v>
      </c>
      <c r="T22" s="10">
        <f t="shared" si="5"/>
        <v>-24500.000000000004</v>
      </c>
      <c r="U22" s="10">
        <f t="shared" si="5"/>
        <v>-24500.000000000004</v>
      </c>
      <c r="V22" s="10">
        <f t="shared" si="5"/>
        <v>-24500.000000000004</v>
      </c>
      <c r="W22" s="10">
        <f t="shared" si="5"/>
        <v>-24500.000000000004</v>
      </c>
      <c r="X22" s="10"/>
      <c r="Y22" s="10"/>
    </row>
    <row r="23" spans="1:25" s="7" customFormat="1" ht="12" x14ac:dyDescent="0.2">
      <c r="B23" s="7" t="s">
        <v>16</v>
      </c>
      <c r="C23" s="7" t="s">
        <v>17</v>
      </c>
      <c r="E23" s="18" t="s">
        <v>18</v>
      </c>
      <c r="H23" s="10">
        <f>-'[2]Tab. 3 Darlehensentwicklung'!H29</f>
        <v>-60000</v>
      </c>
      <c r="I23" s="10">
        <f>-'[2]Tab. 3 Darlehensentwicklung'!I29</f>
        <v>-58800</v>
      </c>
      <c r="J23" s="10">
        <f>-'[2]Tab. 3 Darlehensentwicklung'!J29</f>
        <v>-57564</v>
      </c>
      <c r="K23" s="10">
        <f>-'[2]Tab. 3 Darlehensentwicklung'!K29</f>
        <v>-56290.92</v>
      </c>
      <c r="L23" s="10">
        <f>-'[2]Tab. 3 Darlehensentwicklung'!L29</f>
        <v>-54979.647599999997</v>
      </c>
      <c r="M23" s="10">
        <f>-'[2]Tab. 3 Darlehensentwicklung'!M29</f>
        <v>-53629.037027999999</v>
      </c>
      <c r="N23" s="11" t="s">
        <v>6</v>
      </c>
      <c r="O23" s="10">
        <f>-'[2]Tab. 3 Darlehensentwicklung'!O29</f>
        <v>-52237.908138839994</v>
      </c>
      <c r="P23" s="10">
        <f>-'[2]Tab. 3 Darlehensentwicklung'!P29</f>
        <v>-50805.045383005199</v>
      </c>
      <c r="Q23" s="10">
        <f>-'[2]Tab. 3 Darlehensentwicklung'!Q29</f>
        <v>-49329.196744495348</v>
      </c>
      <c r="R23" s="10">
        <f>-'[2]Tab. 3 Darlehensentwicklung'!R29</f>
        <v>-47809.072646830209</v>
      </c>
      <c r="S23" s="10">
        <f>-'[2]Tab. 3 Darlehensentwicklung'!S29</f>
        <v>-46243.344826235116</v>
      </c>
      <c r="T23" s="10">
        <f>-'[2]Tab. 3 Darlehensentwicklung'!T29</f>
        <v>-44630.645171022174</v>
      </c>
      <c r="U23" s="10">
        <f>-'[2]Tab. 3 Darlehensentwicklung'!U29</f>
        <v>-42969.564526152841</v>
      </c>
      <c r="V23" s="10">
        <f>-'[2]Tab. 3 Darlehensentwicklung'!V29</f>
        <v>-41258.651461937428</v>
      </c>
      <c r="W23" s="10">
        <f>-'[2]Tab. 3 Darlehensentwicklung'!W29</f>
        <v>-39496.411005795548</v>
      </c>
      <c r="X23" s="10"/>
      <c r="Y23" s="10"/>
    </row>
    <row r="24" spans="1:25" s="7" customFormat="1" ht="5.25" customHeight="1" x14ac:dyDescent="0.2">
      <c r="H24" s="14"/>
      <c r="I24" s="14"/>
      <c r="J24" s="14"/>
      <c r="K24" s="14"/>
      <c r="L24" s="14"/>
      <c r="M24" s="14"/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0"/>
      <c r="Y24" s="10"/>
    </row>
    <row r="25" spans="1:25" s="7" customFormat="1" ht="5.25" customHeight="1" x14ac:dyDescent="0.2">
      <c r="H25" s="10"/>
      <c r="I25" s="10"/>
      <c r="J25" s="10"/>
      <c r="K25" s="10"/>
      <c r="L25" s="10"/>
      <c r="M25" s="10"/>
      <c r="N25" s="1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9" customFormat="1" ht="12" x14ac:dyDescent="0.2">
      <c r="A26" s="9" t="s">
        <v>19</v>
      </c>
      <c r="H26" s="16">
        <f t="shared" ref="H26:M26" si="6">H15+H21+H22+H23</f>
        <v>242844.76575000002</v>
      </c>
      <c r="I26" s="16">
        <f t="shared" si="6"/>
        <v>244044.76575000002</v>
      </c>
      <c r="J26" s="16">
        <f t="shared" si="6"/>
        <v>245280.76575000002</v>
      </c>
      <c r="K26" s="16">
        <f t="shared" si="6"/>
        <v>246553.84575000004</v>
      </c>
      <c r="L26" s="16">
        <f t="shared" si="6"/>
        <v>247865.11815000002</v>
      </c>
      <c r="M26" s="16">
        <f t="shared" si="6"/>
        <v>249215.72872200003</v>
      </c>
      <c r="N26" s="17" t="s">
        <v>6</v>
      </c>
      <c r="O26" s="16">
        <f t="shared" ref="O26:W26" si="7">O15+O21+O22+O23</f>
        <v>250606.85761116003</v>
      </c>
      <c r="P26" s="16">
        <f t="shared" si="7"/>
        <v>252039.72036699482</v>
      </c>
      <c r="Q26" s="16">
        <f t="shared" si="7"/>
        <v>253515.56900550466</v>
      </c>
      <c r="R26" s="16">
        <f t="shared" si="7"/>
        <v>255035.69310316982</v>
      </c>
      <c r="S26" s="16">
        <f t="shared" si="7"/>
        <v>256601.4209237649</v>
      </c>
      <c r="T26" s="16">
        <f t="shared" si="7"/>
        <v>258214.12057897786</v>
      </c>
      <c r="U26" s="16">
        <f t="shared" si="7"/>
        <v>259875.20122384717</v>
      </c>
      <c r="V26" s="16">
        <f t="shared" si="7"/>
        <v>261586.11428806258</v>
      </c>
      <c r="W26" s="16">
        <f t="shared" si="7"/>
        <v>263348.35474420449</v>
      </c>
      <c r="X26" s="16"/>
      <c r="Y26" s="16"/>
    </row>
    <row r="27" spans="1:25" s="7" customFormat="1" ht="6.75" customHeight="1" x14ac:dyDescent="0.2">
      <c r="H27" s="10"/>
      <c r="I27" s="10"/>
      <c r="J27" s="10"/>
      <c r="K27" s="10"/>
      <c r="L27" s="10"/>
      <c r="M27" s="10"/>
      <c r="N27" s="11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7" customFormat="1" ht="12" x14ac:dyDescent="0.2">
      <c r="B28" s="7" t="s">
        <v>20</v>
      </c>
      <c r="F28" s="13">
        <v>0</v>
      </c>
      <c r="H28" s="10">
        <f>-H26*$F$28</f>
        <v>0</v>
      </c>
      <c r="I28" s="10">
        <f t="shared" ref="I28:W28" si="8">-I26*$F$28</f>
        <v>0</v>
      </c>
      <c r="J28" s="10">
        <f t="shared" si="8"/>
        <v>0</v>
      </c>
      <c r="K28" s="10">
        <f t="shared" si="8"/>
        <v>0</v>
      </c>
      <c r="L28" s="10">
        <f t="shared" si="8"/>
        <v>0</v>
      </c>
      <c r="M28" s="10">
        <f t="shared" si="8"/>
        <v>0</v>
      </c>
      <c r="N28" s="11" t="s">
        <v>6</v>
      </c>
      <c r="O28" s="10">
        <f t="shared" si="8"/>
        <v>0</v>
      </c>
      <c r="P28" s="10">
        <f t="shared" si="8"/>
        <v>0</v>
      </c>
      <c r="Q28" s="10">
        <f t="shared" si="8"/>
        <v>0</v>
      </c>
      <c r="R28" s="10">
        <f t="shared" si="8"/>
        <v>0</v>
      </c>
      <c r="S28" s="10">
        <f t="shared" si="8"/>
        <v>0</v>
      </c>
      <c r="T28" s="10">
        <f t="shared" si="8"/>
        <v>0</v>
      </c>
      <c r="U28" s="10">
        <f t="shared" si="8"/>
        <v>0</v>
      </c>
      <c r="V28" s="10">
        <f t="shared" si="8"/>
        <v>0</v>
      </c>
      <c r="W28" s="10">
        <f t="shared" si="8"/>
        <v>0</v>
      </c>
      <c r="X28" s="10"/>
      <c r="Y28" s="10"/>
    </row>
    <row r="29" spans="1:25" s="7" customFormat="1" ht="6" customHeight="1" x14ac:dyDescent="0.2">
      <c r="H29" s="14"/>
      <c r="I29" s="14"/>
      <c r="J29" s="14"/>
      <c r="K29" s="14"/>
      <c r="L29" s="14"/>
      <c r="M29" s="14"/>
      <c r="N29" s="15"/>
      <c r="O29" s="14"/>
      <c r="P29" s="14"/>
      <c r="Q29" s="14"/>
      <c r="R29" s="14"/>
      <c r="S29" s="14"/>
      <c r="T29" s="14"/>
      <c r="U29" s="14"/>
      <c r="V29" s="14"/>
      <c r="W29" s="14"/>
      <c r="X29" s="10"/>
      <c r="Y29" s="10"/>
    </row>
    <row r="30" spans="1:25" s="7" customFormat="1" ht="6" customHeight="1" x14ac:dyDescent="0.2">
      <c r="H30" s="10"/>
      <c r="I30" s="10"/>
      <c r="J30" s="10"/>
      <c r="K30" s="10"/>
      <c r="L30" s="10"/>
      <c r="M30" s="10"/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2" x14ac:dyDescent="0.2">
      <c r="A31" s="9" t="s">
        <v>21</v>
      </c>
      <c r="H31" s="16">
        <f t="shared" ref="H31:W31" si="9">SUM(H25:H29)</f>
        <v>242844.76575000002</v>
      </c>
      <c r="I31" s="16">
        <f t="shared" si="9"/>
        <v>244044.76575000002</v>
      </c>
      <c r="J31" s="16">
        <f t="shared" si="9"/>
        <v>245280.76575000002</v>
      </c>
      <c r="K31" s="16">
        <f t="shared" si="9"/>
        <v>246553.84575000004</v>
      </c>
      <c r="L31" s="16">
        <f t="shared" si="9"/>
        <v>247865.11815000002</v>
      </c>
      <c r="M31" s="16">
        <f t="shared" si="9"/>
        <v>249215.72872200003</v>
      </c>
      <c r="N31" s="17" t="s">
        <v>6</v>
      </c>
      <c r="O31" s="16">
        <f t="shared" si="9"/>
        <v>250606.85761116003</v>
      </c>
      <c r="P31" s="16">
        <f t="shared" si="9"/>
        <v>252039.72036699482</v>
      </c>
      <c r="Q31" s="16">
        <f t="shared" si="9"/>
        <v>253515.56900550466</v>
      </c>
      <c r="R31" s="16">
        <f t="shared" si="9"/>
        <v>255035.69310316982</v>
      </c>
      <c r="S31" s="16">
        <f t="shared" si="9"/>
        <v>256601.4209237649</v>
      </c>
      <c r="T31" s="16">
        <f t="shared" si="9"/>
        <v>258214.12057897786</v>
      </c>
      <c r="U31" s="16">
        <f t="shared" si="9"/>
        <v>259875.20122384717</v>
      </c>
      <c r="V31" s="16">
        <f t="shared" si="9"/>
        <v>261586.11428806258</v>
      </c>
      <c r="W31" s="16">
        <f t="shared" si="9"/>
        <v>263348.35474420449</v>
      </c>
      <c r="X31" s="16"/>
      <c r="Y31" s="16"/>
    </row>
    <row r="32" spans="1:25" s="7" customFormat="1" ht="6.75" customHeight="1" x14ac:dyDescent="0.2">
      <c r="H32" s="10"/>
      <c r="I32" s="10"/>
      <c r="J32" s="10"/>
      <c r="K32" s="10"/>
      <c r="L32" s="10"/>
      <c r="M32" s="10"/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7" customFormat="1" ht="12" x14ac:dyDescent="0.2">
      <c r="A33" s="7" t="s">
        <v>22</v>
      </c>
      <c r="B33" s="7" t="s">
        <v>13</v>
      </c>
      <c r="H33" s="10">
        <f t="shared" ref="H33:W33" si="10">-H21</f>
        <v>22655.234250000001</v>
      </c>
      <c r="I33" s="10">
        <f t="shared" si="10"/>
        <v>22655.234250000001</v>
      </c>
      <c r="J33" s="10">
        <f t="shared" si="10"/>
        <v>22655.234250000001</v>
      </c>
      <c r="K33" s="10">
        <f t="shared" si="10"/>
        <v>22655.234250000001</v>
      </c>
      <c r="L33" s="10">
        <f t="shared" si="10"/>
        <v>22655.234250000001</v>
      </c>
      <c r="M33" s="10">
        <f t="shared" si="10"/>
        <v>22655.234250000001</v>
      </c>
      <c r="N33" s="11" t="s">
        <v>6</v>
      </c>
      <c r="O33" s="10">
        <f t="shared" si="10"/>
        <v>22655.234250000001</v>
      </c>
      <c r="P33" s="10">
        <f t="shared" si="10"/>
        <v>22655.234250000001</v>
      </c>
      <c r="Q33" s="10">
        <f t="shared" si="10"/>
        <v>22655.234250000001</v>
      </c>
      <c r="R33" s="10">
        <f t="shared" si="10"/>
        <v>22655.234250000001</v>
      </c>
      <c r="S33" s="10">
        <f t="shared" si="10"/>
        <v>22655.234250000001</v>
      </c>
      <c r="T33" s="10">
        <f t="shared" si="10"/>
        <v>22655.234250000001</v>
      </c>
      <c r="U33" s="10">
        <f t="shared" si="10"/>
        <v>22655.234250000001</v>
      </c>
      <c r="V33" s="10">
        <f t="shared" si="10"/>
        <v>22655.234250000001</v>
      </c>
      <c r="W33" s="10">
        <f t="shared" si="10"/>
        <v>22655.234250000001</v>
      </c>
      <c r="X33" s="10"/>
      <c r="Y33" s="10"/>
    </row>
    <row r="34" spans="1:25" s="7" customFormat="1" ht="12" x14ac:dyDescent="0.2">
      <c r="A34" s="7" t="s">
        <v>23</v>
      </c>
      <c r="B34" s="7" t="s">
        <v>24</v>
      </c>
      <c r="E34" s="18" t="s">
        <v>18</v>
      </c>
      <c r="H34" s="10">
        <f>-'[2]Tab. 3 Darlehensentwicklung'!H30</f>
        <v>-40000</v>
      </c>
      <c r="I34" s="10">
        <f>-'[2]Tab. 3 Darlehensentwicklung'!I30</f>
        <v>-41200</v>
      </c>
      <c r="J34" s="10">
        <f>-'[2]Tab. 3 Darlehensentwicklung'!J30</f>
        <v>-42436</v>
      </c>
      <c r="K34" s="10">
        <f>-'[2]Tab. 3 Darlehensentwicklung'!K30</f>
        <v>-43709.08</v>
      </c>
      <c r="L34" s="10">
        <f>-'[2]Tab. 3 Darlehensentwicklung'!L30</f>
        <v>-45020.352400000003</v>
      </c>
      <c r="M34" s="10">
        <f>-'[2]Tab. 3 Darlehensentwicklung'!M30</f>
        <v>-46370.962972000001</v>
      </c>
      <c r="N34" s="11" t="s">
        <v>6</v>
      </c>
      <c r="O34" s="10">
        <f>-'[2]Tab. 3 Darlehensentwicklung'!O30</f>
        <v>-47762.091861160006</v>
      </c>
      <c r="P34" s="10">
        <f>-'[2]Tab. 3 Darlehensentwicklung'!P30</f>
        <v>-49194.954616994801</v>
      </c>
      <c r="Q34" s="10">
        <f>-'[2]Tab. 3 Darlehensentwicklung'!Q30</f>
        <v>-50670.803255504652</v>
      </c>
      <c r="R34" s="10">
        <f>-'[2]Tab. 3 Darlehensentwicklung'!R30</f>
        <v>-52190.927353169791</v>
      </c>
      <c r="S34" s="10">
        <f>-'[2]Tab. 3 Darlehensentwicklung'!S30</f>
        <v>-53756.655173764884</v>
      </c>
      <c r="T34" s="10">
        <f>-'[2]Tab. 3 Darlehensentwicklung'!T30</f>
        <v>-55369.354828977826</v>
      </c>
      <c r="U34" s="10">
        <f>-'[2]Tab. 3 Darlehensentwicklung'!U30</f>
        <v>-57030.435473847159</v>
      </c>
      <c r="V34" s="10">
        <f>-'[2]Tab. 3 Darlehensentwicklung'!V30</f>
        <v>-58741.348538062572</v>
      </c>
      <c r="W34" s="10">
        <f>-'[2]Tab. 3 Darlehensentwicklung'!W30</f>
        <v>-60503.588994204452</v>
      </c>
      <c r="X34" s="10"/>
      <c r="Y34" s="10"/>
    </row>
    <row r="35" spans="1:25" s="7" customFormat="1" ht="12" x14ac:dyDescent="0.2">
      <c r="A35" s="7" t="s">
        <v>23</v>
      </c>
      <c r="B35" s="7" t="s">
        <v>25</v>
      </c>
      <c r="H35" s="10">
        <f>+H36+H37+H38</f>
        <v>-44000</v>
      </c>
      <c r="I35" s="10"/>
      <c r="J35" s="10"/>
      <c r="K35" s="10"/>
      <c r="L35" s="10"/>
      <c r="M35" s="10"/>
      <c r="N35" s="11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s="7" customFormat="1" ht="12" hidden="1" outlineLevel="1" x14ac:dyDescent="0.2">
      <c r="C36" s="7" t="s">
        <v>26</v>
      </c>
      <c r="F36" s="13">
        <v>7.0000000000000001E-3</v>
      </c>
      <c r="H36" s="10">
        <f>-6000000*F36</f>
        <v>-42000</v>
      </c>
      <c r="I36" s="10"/>
      <c r="J36" s="10"/>
      <c r="K36" s="10"/>
      <c r="L36" s="10"/>
      <c r="M36" s="10"/>
      <c r="N36" s="11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7" customFormat="1" ht="12" hidden="1" outlineLevel="1" x14ac:dyDescent="0.2">
      <c r="C37" s="7" t="s">
        <v>27</v>
      </c>
      <c r="F37" s="13">
        <v>6.5000000000000002E-2</v>
      </c>
      <c r="H37" s="10">
        <v>0</v>
      </c>
      <c r="I37" s="10"/>
      <c r="J37" s="10"/>
      <c r="K37" s="10"/>
      <c r="L37" s="10"/>
      <c r="M37" s="19"/>
      <c r="N37" s="2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7" customFormat="1" ht="12" hidden="1" outlineLevel="1" x14ac:dyDescent="0.2">
      <c r="C38" s="7" t="s">
        <v>28</v>
      </c>
      <c r="H38" s="10">
        <v>-2000</v>
      </c>
      <c r="I38" s="10"/>
      <c r="J38" s="10"/>
      <c r="K38" s="10"/>
      <c r="L38" s="10"/>
      <c r="M38" s="10"/>
      <c r="N38" s="11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7" customFormat="1" ht="7.5" customHeight="1" collapsed="1" x14ac:dyDescent="0.2">
      <c r="H39" s="14"/>
      <c r="I39" s="14"/>
      <c r="J39" s="14"/>
      <c r="K39" s="14"/>
      <c r="L39" s="14"/>
      <c r="M39" s="14"/>
      <c r="N39" s="15"/>
      <c r="O39" s="14"/>
      <c r="P39" s="14"/>
      <c r="Q39" s="14"/>
      <c r="R39" s="14"/>
      <c r="S39" s="14"/>
      <c r="T39" s="14"/>
      <c r="U39" s="14"/>
      <c r="V39" s="14"/>
      <c r="W39" s="14"/>
      <c r="X39" s="10"/>
      <c r="Y39" s="10"/>
    </row>
    <row r="40" spans="1:25" s="7" customFormat="1" ht="7.5" customHeight="1" x14ac:dyDescent="0.2">
      <c r="H40" s="10"/>
      <c r="I40" s="10"/>
      <c r="J40" s="10"/>
      <c r="K40" s="10"/>
      <c r="L40" s="10"/>
      <c r="M40" s="10"/>
      <c r="N40" s="11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s="9" customFormat="1" thickBot="1" x14ac:dyDescent="0.25">
      <c r="A41" s="9" t="s">
        <v>29</v>
      </c>
      <c r="H41" s="21">
        <f>SUM(H30:H35)</f>
        <v>181500</v>
      </c>
      <c r="I41" s="21">
        <f t="shared" ref="I41:V41" si="11">SUM(I30:I39)</f>
        <v>225500</v>
      </c>
      <c r="J41" s="21">
        <f t="shared" si="11"/>
        <v>225500</v>
      </c>
      <c r="K41" s="21">
        <f>SUM(K30:K39)</f>
        <v>225500</v>
      </c>
      <c r="L41" s="21">
        <f t="shared" si="11"/>
        <v>225500.00000000003</v>
      </c>
      <c r="M41" s="21">
        <f>SUM(M30:M39)</f>
        <v>225500</v>
      </c>
      <c r="N41" s="22" t="s">
        <v>6</v>
      </c>
      <c r="O41" s="21">
        <f>SUM(O30:O39)</f>
        <v>225500</v>
      </c>
      <c r="P41" s="21">
        <f t="shared" si="11"/>
        <v>225500.00000000003</v>
      </c>
      <c r="Q41" s="21">
        <f>SUM(Q30:Q39)</f>
        <v>225500</v>
      </c>
      <c r="R41" s="21">
        <f t="shared" si="11"/>
        <v>225500.00000000003</v>
      </c>
      <c r="S41" s="21">
        <f t="shared" si="11"/>
        <v>225500.00000000003</v>
      </c>
      <c r="T41" s="21">
        <f t="shared" si="11"/>
        <v>225500</v>
      </c>
      <c r="U41" s="21">
        <f>SUM(U30:U39)</f>
        <v>225500</v>
      </c>
      <c r="V41" s="21">
        <f t="shared" si="11"/>
        <v>225500.00000000003</v>
      </c>
      <c r="W41" s="21">
        <f>SUM(W30:W39)</f>
        <v>225500.00000000003</v>
      </c>
      <c r="X41" s="16"/>
      <c r="Y41" s="16"/>
    </row>
    <row r="42" spans="1:25" s="7" customFormat="1" thickTop="1" x14ac:dyDescent="0.2">
      <c r="H42" s="10"/>
      <c r="I42" s="10"/>
      <c r="J42" s="10"/>
      <c r="K42" s="10"/>
      <c r="L42" s="10"/>
      <c r="M42" s="23"/>
      <c r="N42" s="1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7" customFormat="1" ht="12" x14ac:dyDescent="0.2">
      <c r="B43" s="7" t="s">
        <v>30</v>
      </c>
      <c r="F43" s="13">
        <v>0.44309999999999999</v>
      </c>
      <c r="H43" s="10">
        <f>-(H26)*$F43</f>
        <v>-107604.515703825</v>
      </c>
      <c r="I43" s="10">
        <f t="shared" ref="I43:W43" si="12">-(I26)*$F43</f>
        <v>-108136.235703825</v>
      </c>
      <c r="J43" s="10">
        <f t="shared" si="12"/>
        <v>-108683.90730382501</v>
      </c>
      <c r="K43" s="10">
        <f t="shared" si="12"/>
        <v>-109248.00905182502</v>
      </c>
      <c r="L43" s="10">
        <f t="shared" si="12"/>
        <v>-109829.03385226501</v>
      </c>
      <c r="M43" s="10">
        <f t="shared" si="12"/>
        <v>-110427.48939671821</v>
      </c>
      <c r="N43" s="11" t="s">
        <v>6</v>
      </c>
      <c r="O43" s="10">
        <f t="shared" si="12"/>
        <v>-111043.89860750501</v>
      </c>
      <c r="P43" s="10">
        <f t="shared" si="12"/>
        <v>-111678.80009461541</v>
      </c>
      <c r="Q43" s="10">
        <f t="shared" si="12"/>
        <v>-112332.74862633912</v>
      </c>
      <c r="R43" s="10">
        <f t="shared" si="12"/>
        <v>-113006.31561401454</v>
      </c>
      <c r="S43" s="10">
        <f t="shared" si="12"/>
        <v>-113700.08961132023</v>
      </c>
      <c r="T43" s="10">
        <f t="shared" si="12"/>
        <v>-114414.67682854508</v>
      </c>
      <c r="U43" s="10">
        <f t="shared" si="12"/>
        <v>-115150.70166228668</v>
      </c>
      <c r="V43" s="10">
        <f t="shared" si="12"/>
        <v>-115908.80724104053</v>
      </c>
      <c r="W43" s="10">
        <f t="shared" si="12"/>
        <v>-116689.65598715701</v>
      </c>
      <c r="X43" s="10"/>
      <c r="Y43" s="10"/>
    </row>
    <row r="44" spans="1:25" s="7" customFormat="1" ht="12" x14ac:dyDescent="0.2">
      <c r="H44" s="14"/>
      <c r="I44" s="14"/>
      <c r="J44" s="14"/>
      <c r="K44" s="14"/>
      <c r="L44" s="14"/>
      <c r="M44" s="14"/>
      <c r="N44" s="15"/>
      <c r="O44" s="14"/>
      <c r="P44" s="14"/>
      <c r="Q44" s="14"/>
      <c r="R44" s="14"/>
      <c r="S44" s="14"/>
      <c r="T44" s="14"/>
      <c r="U44" s="14"/>
      <c r="V44" s="14"/>
      <c r="W44" s="14"/>
      <c r="X44" s="10"/>
      <c r="Y44" s="10"/>
    </row>
    <row r="45" spans="1:25" s="7" customFormat="1" ht="7.5" customHeight="1" x14ac:dyDescent="0.2">
      <c r="H45" s="10"/>
      <c r="I45" s="10"/>
      <c r="J45" s="10"/>
      <c r="K45" s="10"/>
      <c r="L45" s="10"/>
      <c r="M45" s="10"/>
      <c r="N45" s="11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s="9" customFormat="1" thickBot="1" x14ac:dyDescent="0.25">
      <c r="A46" s="9" t="s">
        <v>31</v>
      </c>
      <c r="H46" s="21">
        <f t="shared" ref="H46:W46" si="13">SUM(H41:H44)</f>
        <v>73895.484296174996</v>
      </c>
      <c r="I46" s="21">
        <f t="shared" si="13"/>
        <v>117363.764296175</v>
      </c>
      <c r="J46" s="21">
        <f t="shared" si="13"/>
        <v>116816.09269617499</v>
      </c>
      <c r="K46" s="21">
        <f t="shared" si="13"/>
        <v>116251.99094817498</v>
      </c>
      <c r="L46" s="21">
        <f t="shared" si="13"/>
        <v>115670.96614773502</v>
      </c>
      <c r="M46" s="21">
        <f t="shared" si="13"/>
        <v>115072.51060328179</v>
      </c>
      <c r="N46" s="22" t="s">
        <v>6</v>
      </c>
      <c r="O46" s="21">
        <f t="shared" si="13"/>
        <v>114456.10139249499</v>
      </c>
      <c r="P46" s="21">
        <f t="shared" si="13"/>
        <v>113821.19990538462</v>
      </c>
      <c r="Q46" s="21">
        <f t="shared" si="13"/>
        <v>113167.25137366088</v>
      </c>
      <c r="R46" s="21">
        <f t="shared" si="13"/>
        <v>112493.68438598549</v>
      </c>
      <c r="S46" s="21">
        <f t="shared" si="13"/>
        <v>111799.9103886798</v>
      </c>
      <c r="T46" s="21">
        <f t="shared" si="13"/>
        <v>111085.32317145492</v>
      </c>
      <c r="U46" s="21">
        <f t="shared" si="13"/>
        <v>110349.29833771332</v>
      </c>
      <c r="V46" s="21">
        <f t="shared" si="13"/>
        <v>109591.1927589595</v>
      </c>
      <c r="W46" s="21">
        <f t="shared" si="13"/>
        <v>108810.34401284302</v>
      </c>
      <c r="X46" s="16"/>
      <c r="Y46" s="16"/>
    </row>
    <row r="47" spans="1:25" s="7" customFormat="1" thickTop="1" x14ac:dyDescent="0.2">
      <c r="H47" s="10"/>
      <c r="I47" s="10"/>
      <c r="J47" s="10"/>
      <c r="K47" s="10"/>
      <c r="L47" s="10"/>
      <c r="M47" s="23"/>
      <c r="N47" s="1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">
      <c r="B48" s="24" t="s">
        <v>32</v>
      </c>
      <c r="C48" t="s">
        <v>33</v>
      </c>
      <c r="D48" s="24"/>
      <c r="H48" s="25"/>
      <c r="I48" s="25"/>
      <c r="J48" s="25"/>
      <c r="K48" s="25"/>
      <c r="L48" s="25"/>
      <c r="M48" s="25"/>
      <c r="N48" s="26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2:25" x14ac:dyDescent="0.2">
      <c r="B49" s="24" t="s">
        <v>34</v>
      </c>
      <c r="C49" t="s">
        <v>35</v>
      </c>
      <c r="H49" s="25"/>
      <c r="I49" s="25"/>
      <c r="J49" s="25"/>
      <c r="K49" s="25"/>
      <c r="L49" s="25"/>
      <c r="M49" s="25"/>
      <c r="N49" s="26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2:25" x14ac:dyDescent="0.2">
      <c r="H50" s="25"/>
      <c r="I50" s="25"/>
      <c r="J50" s="25"/>
      <c r="K50" s="25"/>
      <c r="L50" s="25"/>
      <c r="M50" s="25"/>
      <c r="N50" s="26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2:25" x14ac:dyDescent="0.2">
      <c r="H51" s="27">
        <v>2025</v>
      </c>
      <c r="I51" s="27">
        <f>+H51+1</f>
        <v>2026</v>
      </c>
      <c r="J51" s="27">
        <f t="shared" ref="J51:M51" si="14">+I51+1</f>
        <v>2027</v>
      </c>
      <c r="K51" s="27">
        <f t="shared" si="14"/>
        <v>2028</v>
      </c>
      <c r="L51" s="27">
        <f t="shared" si="14"/>
        <v>2029</v>
      </c>
      <c r="M51" s="27">
        <f t="shared" si="14"/>
        <v>2030</v>
      </c>
      <c r="N51" s="27" t="s">
        <v>6</v>
      </c>
      <c r="O51" s="27">
        <f>+M51+1</f>
        <v>2031</v>
      </c>
      <c r="P51" s="27">
        <f>+O51+1</f>
        <v>2032</v>
      </c>
      <c r="Q51" s="27">
        <f t="shared" ref="Q51:W51" si="15">+P51+1</f>
        <v>2033</v>
      </c>
      <c r="R51" s="27">
        <f t="shared" si="15"/>
        <v>2034</v>
      </c>
      <c r="S51" s="27">
        <f t="shared" si="15"/>
        <v>2035</v>
      </c>
      <c r="T51" s="27">
        <f t="shared" si="15"/>
        <v>2036</v>
      </c>
      <c r="U51" s="27">
        <f t="shared" si="15"/>
        <v>2037</v>
      </c>
      <c r="V51" s="27">
        <f t="shared" si="15"/>
        <v>2038</v>
      </c>
      <c r="W51" s="27">
        <f t="shared" si="15"/>
        <v>2039</v>
      </c>
      <c r="Y51" s="25"/>
    </row>
    <row r="52" spans="2:25" x14ac:dyDescent="0.2">
      <c r="H52" s="27" t="s">
        <v>8</v>
      </c>
      <c r="I52" s="27" t="s">
        <v>8</v>
      </c>
      <c r="J52" s="27" t="s">
        <v>8</v>
      </c>
      <c r="K52" s="27" t="s">
        <v>8</v>
      </c>
      <c r="L52" s="27" t="s">
        <v>8</v>
      </c>
      <c r="M52" s="27" t="s">
        <v>8</v>
      </c>
      <c r="N52" s="27" t="s">
        <v>8</v>
      </c>
      <c r="O52" s="27" t="s">
        <v>8</v>
      </c>
      <c r="P52" s="27" t="s">
        <v>8</v>
      </c>
      <c r="Q52" s="27" t="s">
        <v>8</v>
      </c>
      <c r="R52" s="27" t="s">
        <v>8</v>
      </c>
      <c r="S52" s="27" t="s">
        <v>8</v>
      </c>
      <c r="T52" s="27" t="s">
        <v>8</v>
      </c>
      <c r="U52" s="27" t="s">
        <v>8</v>
      </c>
      <c r="V52" s="27" t="s">
        <v>8</v>
      </c>
      <c r="W52" s="27" t="s">
        <v>8</v>
      </c>
      <c r="X52" s="25"/>
      <c r="Y52" s="25"/>
    </row>
    <row r="54" spans="2:25" x14ac:dyDescent="0.2">
      <c r="C54" s="1" t="s">
        <v>36</v>
      </c>
      <c r="G54" t="s">
        <v>37</v>
      </c>
      <c r="H54" s="10">
        <f t="shared" ref="H54:M54" si="16">+H46</f>
        <v>73895.484296174996</v>
      </c>
      <c r="I54" s="10">
        <f t="shared" si="16"/>
        <v>117363.764296175</v>
      </c>
      <c r="J54" s="10">
        <f t="shared" si="16"/>
        <v>116816.09269617499</v>
      </c>
      <c r="K54" s="10">
        <f t="shared" si="16"/>
        <v>116251.99094817498</v>
      </c>
      <c r="L54" s="10">
        <f t="shared" si="16"/>
        <v>115670.96614773502</v>
      </c>
      <c r="M54" s="10">
        <f t="shared" si="16"/>
        <v>115072.51060328179</v>
      </c>
      <c r="N54" s="11" t="s">
        <v>6</v>
      </c>
      <c r="O54" s="10">
        <f t="shared" ref="O54:W54" si="17">+O46</f>
        <v>114456.10139249499</v>
      </c>
      <c r="P54" s="10">
        <f t="shared" si="17"/>
        <v>113821.19990538462</v>
      </c>
      <c r="Q54" s="10">
        <f t="shared" si="17"/>
        <v>113167.25137366088</v>
      </c>
      <c r="R54" s="10">
        <f t="shared" si="17"/>
        <v>112493.68438598549</v>
      </c>
      <c r="S54" s="10">
        <f t="shared" si="17"/>
        <v>111799.9103886798</v>
      </c>
      <c r="T54" s="10">
        <f t="shared" si="17"/>
        <v>111085.32317145492</v>
      </c>
      <c r="U54" s="10">
        <f t="shared" si="17"/>
        <v>110349.29833771332</v>
      </c>
      <c r="V54" s="10">
        <f t="shared" si="17"/>
        <v>109591.1927589595</v>
      </c>
      <c r="W54" s="10">
        <f t="shared" si="17"/>
        <v>108810.34401284302</v>
      </c>
    </row>
    <row r="55" spans="2:25" x14ac:dyDescent="0.2">
      <c r="D55" t="s">
        <v>38</v>
      </c>
      <c r="G55" t="s">
        <v>38</v>
      </c>
      <c r="H55" s="10"/>
      <c r="I55" s="10">
        <f>+I54+H54</f>
        <v>191259.24859234999</v>
      </c>
      <c r="J55" s="10">
        <f>+J54+I55</f>
        <v>308075.34128852497</v>
      </c>
      <c r="K55" s="10">
        <f t="shared" ref="K55:W55" si="18">+K54+J55</f>
        <v>424327.33223669993</v>
      </c>
      <c r="L55" s="10">
        <f t="shared" si="18"/>
        <v>539998.29838443501</v>
      </c>
      <c r="M55" s="10">
        <f t="shared" si="18"/>
        <v>655070.80898771679</v>
      </c>
      <c r="N55" s="11" t="s">
        <v>6</v>
      </c>
      <c r="O55" s="10">
        <f>+O54+M55</f>
        <v>769526.91038021178</v>
      </c>
      <c r="P55" s="10">
        <f t="shared" si="18"/>
        <v>883348.11028559646</v>
      </c>
      <c r="Q55" s="10">
        <f t="shared" si="18"/>
        <v>996515.36165925732</v>
      </c>
      <c r="R55" s="10">
        <f t="shared" si="18"/>
        <v>1109009.0460452428</v>
      </c>
      <c r="S55" s="10">
        <f t="shared" si="18"/>
        <v>1220808.9564339225</v>
      </c>
      <c r="T55" s="10">
        <f t="shared" si="18"/>
        <v>1331894.2796053775</v>
      </c>
      <c r="U55" s="10">
        <f t="shared" si="18"/>
        <v>1442243.5779430908</v>
      </c>
      <c r="V55" s="10">
        <f t="shared" si="18"/>
        <v>1551834.7707020503</v>
      </c>
      <c r="W55" s="16">
        <f t="shared" si="18"/>
        <v>1660645.1147148933</v>
      </c>
      <c r="X55" s="10"/>
    </row>
    <row r="56" spans="2:25" x14ac:dyDescent="0.2">
      <c r="H56" s="10"/>
      <c r="I56" s="10"/>
      <c r="J56" s="10"/>
      <c r="K56" s="10"/>
      <c r="L56" s="10"/>
      <c r="M56" s="10"/>
      <c r="N56" s="11"/>
      <c r="O56" s="10"/>
      <c r="P56" s="10"/>
      <c r="Q56" s="10"/>
      <c r="R56" s="10"/>
      <c r="S56" s="10"/>
      <c r="T56" s="10"/>
      <c r="U56" s="10"/>
      <c r="V56" s="10"/>
      <c r="W56" s="10"/>
    </row>
    <row r="57" spans="2:25" x14ac:dyDescent="0.2">
      <c r="H57" s="10"/>
      <c r="I57" s="10"/>
      <c r="J57" s="10"/>
      <c r="K57" s="10"/>
      <c r="L57" s="10"/>
      <c r="M57" s="10"/>
      <c r="N57" s="11"/>
      <c r="O57" s="10"/>
      <c r="P57" s="10"/>
      <c r="Q57" s="10"/>
      <c r="R57" s="10"/>
      <c r="S57" s="10"/>
      <c r="T57" s="10"/>
      <c r="U57" s="10"/>
      <c r="V57" s="10"/>
      <c r="W57" s="10"/>
    </row>
    <row r="58" spans="2:25" x14ac:dyDescent="0.2">
      <c r="C58" s="9"/>
      <c r="D58" s="1"/>
      <c r="E58" s="1"/>
    </row>
    <row r="59" spans="2:25" x14ac:dyDescent="0.2">
      <c r="C59" s="7"/>
      <c r="D59" s="7"/>
      <c r="F59" s="10"/>
    </row>
    <row r="60" spans="2:25" x14ac:dyDescent="0.2">
      <c r="C60" s="7"/>
      <c r="D60" s="7"/>
      <c r="F60" s="10"/>
    </row>
    <row r="61" spans="2:25" x14ac:dyDescent="0.2">
      <c r="C61" s="7"/>
      <c r="D61" s="7"/>
      <c r="F61" s="10"/>
    </row>
    <row r="62" spans="2:25" x14ac:dyDescent="0.2">
      <c r="C62" s="7"/>
      <c r="D62" s="7"/>
      <c r="F62" s="10"/>
    </row>
    <row r="63" spans="2:25" x14ac:dyDescent="0.2">
      <c r="C63" s="7"/>
      <c r="D63" s="7"/>
    </row>
  </sheetData>
  <mergeCells count="1">
    <mergeCell ref="H7:W7"/>
  </mergeCells>
  <pageMargins left="0.59055118110236227" right="0.19685039370078741" top="0.39370078740157483" bottom="0.59055118110236227" header="0.51181102362204722" footer="0.51181102362204722"/>
  <pageSetup paperSize="9" scale="59" orientation="landscape" cellComments="asDisplayed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dd157aeb-73dd-42b2-b132-01f2f218593b</BSO999929>
</file>

<file path=customXml/itemProps1.xml><?xml version="1.0" encoding="utf-8"?>
<ds:datastoreItem xmlns:ds="http://schemas.openxmlformats.org/officeDocument/2006/customXml" ds:itemID="{784CAF95-D616-4962-A837-83CD248F071B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Variante 2 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Patricia Runkel</cp:lastModifiedBy>
  <cp:lastPrinted>2020-05-26T08:24:29Z</cp:lastPrinted>
  <dcterms:created xsi:type="dcterms:W3CDTF">2020-05-26T07:55:55Z</dcterms:created>
  <dcterms:modified xsi:type="dcterms:W3CDTF">2025-10-06T13:49:05Z</dcterms:modified>
</cp:coreProperties>
</file>